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forsvarssektoren.sharepoint.com/teams/FLOVedlikeholdLand/Delte dokumenter/Anskaffelser/19 LAS Pusseutstyr/06 Konkurransegrunnlag/"/>
    </mc:Choice>
  </mc:AlternateContent>
  <xr:revisionPtr revIDLastSave="424" documentId="13_ncr:1_{22312AA7-6529-472C-B859-9276C09D4E57}" xr6:coauthVersionLast="47" xr6:coauthVersionMax="47" xr10:uidLastSave="{B60A9E78-F011-4602-84B4-7082C9BC7976}"/>
  <bookViews>
    <workbookView xWindow="-120" yWindow="-120" windowWidth="51840" windowHeight="19440" tabRatio="747" xr2:uid="{00000000-000D-0000-FFFF-FFFF00000000}"/>
  </bookViews>
  <sheets>
    <sheet name="Veiledning" sheetId="13" r:id="rId1"/>
    <sheet name="Pusseutstyr" sheetId="5" r:id="rId2"/>
  </sheets>
  <definedNames>
    <definedName name="_xlnm._FilterDatabase" localSheetId="1" hidden="1">Pusseutstyr!$A$4:$M$4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3" i="5" l="1"/>
  <c r="L44" i="5"/>
  <c r="K43" i="5"/>
  <c r="K44" i="5"/>
  <c r="K45" i="5"/>
  <c r="L45" i="5" s="1"/>
  <c r="L46" i="5" s="1"/>
  <c r="K6" i="5"/>
  <c r="L6" i="5" s="1"/>
  <c r="K7" i="5"/>
  <c r="L7" i="5" s="1"/>
  <c r="K8" i="5"/>
  <c r="K9" i="5"/>
  <c r="L9" i="5" s="1"/>
  <c r="K10" i="5"/>
  <c r="L10" i="5" s="1"/>
  <c r="K11" i="5"/>
  <c r="K12" i="5"/>
  <c r="K13" i="5"/>
  <c r="L13" i="5" s="1"/>
  <c r="K14" i="5"/>
  <c r="L14" i="5" s="1"/>
  <c r="K15" i="5"/>
  <c r="K16" i="5"/>
  <c r="K17" i="5"/>
  <c r="L17" i="5" s="1"/>
  <c r="K18" i="5"/>
  <c r="K19" i="5"/>
  <c r="K20" i="5"/>
  <c r="K21" i="5"/>
  <c r="K22" i="5"/>
  <c r="L22" i="5" s="1"/>
  <c r="K23" i="5"/>
  <c r="L23" i="5" s="1"/>
  <c r="K24" i="5"/>
  <c r="L24" i="5" s="1"/>
  <c r="K25" i="5"/>
  <c r="L25" i="5" s="1"/>
  <c r="K26" i="5"/>
  <c r="K27" i="5"/>
  <c r="K28" i="5"/>
  <c r="K29" i="5"/>
  <c r="K30" i="5"/>
  <c r="K31" i="5"/>
  <c r="L31" i="5" s="1"/>
  <c r="K32" i="5"/>
  <c r="K33" i="5"/>
  <c r="L33" i="5" s="1"/>
  <c r="K34" i="5"/>
  <c r="L34" i="5" s="1"/>
  <c r="K35" i="5"/>
  <c r="L35" i="5" s="1"/>
  <c r="K36" i="5"/>
  <c r="K37" i="5"/>
  <c r="K38" i="5"/>
  <c r="L38" i="5" s="1"/>
  <c r="K39" i="5"/>
  <c r="L39" i="5" s="1"/>
  <c r="K40" i="5"/>
  <c r="L40" i="5" s="1"/>
  <c r="K41" i="5"/>
  <c r="L41" i="5" s="1"/>
  <c r="K42" i="5"/>
  <c r="K5" i="5"/>
  <c r="L5" i="5" s="1"/>
  <c r="L8" i="5"/>
  <c r="L11" i="5"/>
  <c r="L12" i="5"/>
  <c r="L15" i="5"/>
  <c r="L16" i="5"/>
  <c r="L18" i="5"/>
  <c r="L19" i="5"/>
  <c r="L20" i="5"/>
  <c r="L21" i="5"/>
  <c r="L26" i="5"/>
  <c r="L27" i="5"/>
  <c r="L28" i="5"/>
  <c r="L29" i="5"/>
  <c r="L30" i="5"/>
  <c r="L32" i="5"/>
  <c r="L36" i="5"/>
  <c r="L37" i="5"/>
  <c r="L42" i="5" l="1"/>
</calcChain>
</file>

<file path=xl/sharedStrings.xml><?xml version="1.0" encoding="utf-8"?>
<sst xmlns="http://schemas.openxmlformats.org/spreadsheetml/2006/main" count="228" uniqueCount="134">
  <si>
    <t>2025042801 Kjøp av Pussekasser
Del 2 - Vedlegg D: Prisskjema</t>
  </si>
  <si>
    <t>Generellt</t>
  </si>
  <si>
    <t xml:space="preserve">● Leverandør fyller ut fanearket "Pusseutstyr". </t>
  </si>
  <si>
    <t xml:space="preserve">● Samtlige priser i prisskjemaet skal oppgis i NOK eksklusiv merverdiavgift (mva). </t>
  </si>
  <si>
    <t>● Pris skal oppgis for alle varelinjer. Manglende prising vil medføre avvisning av tilbudet.</t>
  </si>
  <si>
    <t xml:space="preserve">● Produkter i prisskjema er basert på Oppdragsgivers historiske anskaffelser, for Forsvaret og FMA. Det kan ikke forventes dette uttaket for alle priselementene da prisskjema er satt for evalueringsformål. Oppdragsgiver er ikke forpliktet til et bestemt uttak i avtaleperioden. </t>
  </si>
  <si>
    <t>● Leverandør skal fylle ut alle grønne felter.</t>
  </si>
  <si>
    <t>● Alt materiell som tilbys skal være iht. kravspesifikasjon.</t>
  </si>
  <si>
    <t>●  Pris skal oppgis per enhet, enten som stk. eller forpakning. For varer som prises per forpakning, har oppdragsgiver angitt et veiledende antall enheter per forpakning. Oppdragsgiver aksepterer et avvik på ±5 % fra oppgitt antall. Dersom leverandørens forpakningsstørrelse avviker fra angitt antall, skal faktisk antall enheter per forpakning oppgis i kolonnen «Leverandørens merknader».</t>
  </si>
  <si>
    <t>Priser for kjøp av pusseutstyr</t>
  </si>
  <si>
    <t>Pos</t>
  </si>
  <si>
    <t>KATEGORI</t>
  </si>
  <si>
    <t>Underkategori</t>
  </si>
  <si>
    <t xml:space="preserve">SAP-NR </t>
  </si>
  <si>
    <t>PARTNUMMER</t>
  </si>
  <si>
    <t>ARTIKKELNAVN</t>
  </si>
  <si>
    <t>Antall over 4 år</t>
  </si>
  <si>
    <t>Enhet (stk./forpakning)</t>
  </si>
  <si>
    <t>Leverandørens innkjøpspriser per enhet i NOK eks mva</t>
  </si>
  <si>
    <t>Leverandørens påslag i % (skal være likt innen hver hovedkategori)</t>
  </si>
  <si>
    <t>Leverandørens pris i NOK eks mva. per enhet (inkl. påslag)</t>
  </si>
  <si>
    <t>Total evalueringssum i NOK eks mva</t>
  </si>
  <si>
    <t>Leverandørens merknader</t>
  </si>
  <si>
    <t>Pussestokker</t>
  </si>
  <si>
    <t>Håndvåpen</t>
  </si>
  <si>
    <t>30322235</t>
  </si>
  <si>
    <t>LAN_98B_FP0244_M4</t>
  </si>
  <si>
    <t>PUSSESTOKK HÅNDVÅPEN  5,56 OG 7,62</t>
  </si>
  <si>
    <t>STK</t>
  </si>
  <si>
    <t>LAN_98B_FP0231_M4</t>
  </si>
  <si>
    <t>PUSSESTOKK,HÅNDVÅPEN,5,56/7,62</t>
  </si>
  <si>
    <t>30259733</t>
  </si>
  <si>
    <t>LAN_98B_FP0230_M3</t>
  </si>
  <si>
    <t>PUSSESTOKK,HÅNDVÅPEN 4,6 MM</t>
  </si>
  <si>
    <t>Kammerpussestokker</t>
  </si>
  <si>
    <t>Kammer</t>
  </si>
  <si>
    <t>97A CM33</t>
  </si>
  <si>
    <t>PUSSESTOKK,HÅNDVÅPEN,KAMMER</t>
  </si>
  <si>
    <t>Pussesnor</t>
  </si>
  <si>
    <t>30063450</t>
  </si>
  <si>
    <t>CABLE+95B+HANDLE5,56</t>
  </si>
  <si>
    <t>PUSSESNOR 5,56 OG 7,62</t>
  </si>
  <si>
    <t>30064172</t>
  </si>
  <si>
    <t>CABLE+95B+HANDLE</t>
  </si>
  <si>
    <t>PUSSESNOR 4,6MM/MP7</t>
  </si>
  <si>
    <t>Børster</t>
  </si>
  <si>
    <t>30063469</t>
  </si>
  <si>
    <t>65M223</t>
  </si>
  <si>
    <t>BØRSTE,PUSSE,HÅNDVÅPEN,KAMMER 5,56</t>
  </si>
  <si>
    <t>64M/4,6-M3X05</t>
  </si>
  <si>
    <t>BØRSTE,PUSSE,HÅNDVÅPEN,KAMMER 4,6 MM</t>
  </si>
  <si>
    <t>64M/4,6-M4X07</t>
  </si>
  <si>
    <t>BØRSTE,PUSSE,HÅNDVÅPEN 4,6,KAMMER</t>
  </si>
  <si>
    <t>kammer</t>
  </si>
  <si>
    <t>65M7,62</t>
  </si>
  <si>
    <t>BØRSTE,PUSSE,HÅNDVÅPEN,KAMMER 7,62MM</t>
  </si>
  <si>
    <t>Messing</t>
  </si>
  <si>
    <t>65A12,7</t>
  </si>
  <si>
    <t>BØRSTE,PUSSE,HÅNDVÅPEN ,KAMMER 12,7MM</t>
  </si>
  <si>
    <t>Kobber</t>
  </si>
  <si>
    <t>64A9</t>
  </si>
  <si>
    <t>BØRSTE,PUSSE,HÅNDVÅPEN,KOBBER 9MM</t>
  </si>
  <si>
    <t>30063473</t>
  </si>
  <si>
    <t>64A12</t>
  </si>
  <si>
    <t>BØRSTE,PUSSE,HÅNDVÅPEN,KOBBER KAL 12</t>
  </si>
  <si>
    <t>FP0020</t>
  </si>
  <si>
    <t>BØRSTE,PUSSE,HÅNDVÅPEN,KOBBER 4,6MM</t>
  </si>
  <si>
    <t>64A12,7</t>
  </si>
  <si>
    <t>BØRSTE,PUSSE,HÅNDVÅPEN,12,7 KOBBER</t>
  </si>
  <si>
    <t>30063460</t>
  </si>
  <si>
    <t>6364/40MM</t>
  </si>
  <si>
    <t>BØRSTE,PUSSE,HÅNDVÅPEN,KOBBER 40MM</t>
  </si>
  <si>
    <t>64A7,62</t>
  </si>
  <si>
    <t>BØRSTE,PUSSE,HÅNDVÅPEN,KOBBER 7,62MM</t>
  </si>
  <si>
    <t>64B223</t>
  </si>
  <si>
    <t>BØRSTE,PUSSE,HÅNDVÅPEN,KOBBER 5,56</t>
  </si>
  <si>
    <t>Stål</t>
  </si>
  <si>
    <t>61_FP0027_7,62</t>
  </si>
  <si>
    <t>PUSSEBØRSTE STÅL 7,62</t>
  </si>
  <si>
    <t>61S</t>
  </si>
  <si>
    <t>BØRSTE,PUSSE,HÅNDVÅPEN,STÅL 5,56MM</t>
  </si>
  <si>
    <t>30063449</t>
  </si>
  <si>
    <t>DCB</t>
  </si>
  <si>
    <t>BØRSTE,PUSSE,HÅNDVÅPEN,DBL TANNBØRSTE</t>
  </si>
  <si>
    <t>LAN_64B_50_FP0240</t>
  </si>
  <si>
    <t xml:space="preserve">PUSSEBØRSTE 12,7MM </t>
  </si>
  <si>
    <t>62A12</t>
  </si>
  <si>
    <t>BØRSTE,PUSSE,HÅNDVÅPEN,ULLSUDD KAL 12</t>
  </si>
  <si>
    <t>Pusselapper</t>
  </si>
  <si>
    <t>FP0091</t>
  </si>
  <si>
    <t>PUSSELAPP,HÅNDVPN,5,56MM,PK/1000</t>
  </si>
  <si>
    <t xml:space="preserve">PAK a 1000 </t>
  </si>
  <si>
    <t>FP0090</t>
  </si>
  <si>
    <t>PUSSELAPP,HÅNDVÅPEN 4,6MM</t>
  </si>
  <si>
    <t>FP0093</t>
  </si>
  <si>
    <t>PUSSELAPP,HÅNDVPN,12,7MM,PK/500</t>
  </si>
  <si>
    <t>PAK a 500</t>
  </si>
  <si>
    <t>FP0092</t>
  </si>
  <si>
    <t>PUSSELAPP,HÅNDVPN,7,62MM,PK/1000</t>
  </si>
  <si>
    <t>Annet pusseutstyr</t>
  </si>
  <si>
    <t>Holder for pussepropper</t>
  </si>
  <si>
    <t>95-5,56</t>
  </si>
  <si>
    <t>HOLDER,PUSSEPROPP 5,56 OG 7,62</t>
  </si>
  <si>
    <t>95-4,7MM</t>
  </si>
  <si>
    <t>HOLDER,PUSSEPROPP 4,6MM</t>
  </si>
  <si>
    <t>Holder for pusselapper</t>
  </si>
  <si>
    <t>93A/4</t>
  </si>
  <si>
    <t>HOLDER,PUSSELAPPØYE,4,6 MM</t>
  </si>
  <si>
    <t>95A12,7</t>
  </si>
  <si>
    <t>HOLDER,PUSSELAPP 12,7MM</t>
  </si>
  <si>
    <t>95C223</t>
  </si>
  <si>
    <t>HOLDER,PUSSELAPP 5,56MM</t>
  </si>
  <si>
    <t>95A7,62</t>
  </si>
  <si>
    <t>HOLDER,PUSSELAPP 7,62MM og 9MM</t>
  </si>
  <si>
    <t>Pusseoropp</t>
  </si>
  <si>
    <t>30065999</t>
  </si>
  <si>
    <t>PUSSEPROPP KAL 5,56</t>
  </si>
  <si>
    <t>PAK a 300</t>
  </si>
  <si>
    <t>Pussepropp</t>
  </si>
  <si>
    <t>30065997</t>
  </si>
  <si>
    <t>PUSSEPROPP KAL 4,6MM</t>
  </si>
  <si>
    <t>PAK a 200</t>
  </si>
  <si>
    <t>30066000</t>
  </si>
  <si>
    <t>PUSSEPROPP KAL 7,62</t>
  </si>
  <si>
    <t>PAK a 150</t>
  </si>
  <si>
    <t>Trakt</t>
  </si>
  <si>
    <t>221-0153</t>
  </si>
  <si>
    <t>TRAKT,LITEN</t>
  </si>
  <si>
    <t>Pirkeverktøy</t>
  </si>
  <si>
    <t>PIRKEVERKTØY</t>
  </si>
  <si>
    <t>Pussekasse</t>
  </si>
  <si>
    <t>KASSE PUSSESETT, KOMPLETT UTEN INNHOLD</t>
  </si>
  <si>
    <t>Leverandørens totale evalueringssum i NOK eks mva</t>
  </si>
  <si>
    <t>●  Artikkelen KASSE PUSSESETT, KOMPLETT UTEN INNHOLD er registrert med tre varelinjer for prising, tilsvarende samme artikkel i antall 10, 50 og 100 stk. Dette er gjort for å kunne differensiere pris basert på volum ved avrop i avtaleperioden.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</si>
</sst>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164" formatCode="_ &quot;kr&quot;\ * #,##0.00_ ;_ &quot;kr&quot;\ * \-#,##0.00_ ;_ &quot;kr&quot;\ * &quot;-&quot;??_ ;_ @_ "/>
  </numFmts>
  <fonts count="11" x14ac:knownFonts="1">
    <font>
      <sz val="11"/>
      <color theme="1"/>
      <name val="Calibri"/>
      <family val="2"/>
      <scheme val="minor"/>
    </font>
    <font>
      <b/>
      <sz val="11"/>
      <color theme="1"/>
      <name val="Calibri"/>
      <family val="2"/>
      <scheme val="minor"/>
    </font>
    <font>
      <sz val="11"/>
      <color theme="1"/>
      <name val="Calibri"/>
      <family val="2"/>
      <scheme val="minor"/>
    </font>
    <font>
      <b/>
      <sz val="14"/>
      <color theme="1"/>
      <name val="Calibri"/>
      <family val="2"/>
      <scheme val="minor"/>
    </font>
    <font>
      <sz val="11"/>
      <color rgb="FFFF0000"/>
      <name val="Calibri"/>
      <family val="2"/>
      <scheme val="minor"/>
    </font>
    <font>
      <b/>
      <sz val="11"/>
      <color rgb="FF000000"/>
      <name val="Calibri"/>
      <family val="2"/>
      <scheme val="minor"/>
    </font>
    <font>
      <sz val="11"/>
      <color rgb="FF000000"/>
      <name val="Calibri"/>
      <family val="2"/>
      <scheme val="minor"/>
    </font>
    <font>
      <b/>
      <sz val="14"/>
      <color rgb="FFFF0000"/>
      <name val="Calibri"/>
      <family val="2"/>
      <scheme val="minor"/>
    </font>
    <font>
      <b/>
      <sz val="11"/>
      <color rgb="FF000000"/>
      <name val="Calibri"/>
      <family val="2"/>
    </font>
    <font>
      <sz val="11"/>
      <color rgb="FF000000"/>
      <name val="Calibri"/>
      <family val="2"/>
    </font>
    <font>
      <sz val="10"/>
      <name val="Arial"/>
      <family val="2"/>
    </font>
  </fonts>
  <fills count="6">
    <fill>
      <patternFill patternType="none"/>
    </fill>
    <fill>
      <patternFill patternType="gray125"/>
    </fill>
    <fill>
      <patternFill patternType="solid">
        <fgColor rgb="FFFFFF00"/>
        <bgColor indexed="64"/>
      </patternFill>
    </fill>
    <fill>
      <patternFill patternType="solid">
        <fgColor theme="0" tint="-0.14999847407452621"/>
        <bgColor rgb="FF000000"/>
      </patternFill>
    </fill>
    <fill>
      <patternFill patternType="solid">
        <fgColor theme="0"/>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cellStyleXfs>
  <cellXfs count="42">
    <xf numFmtId="0" fontId="0" fillId="0" borderId="0" xfId="0"/>
    <xf numFmtId="0" fontId="3" fillId="0" borderId="0" xfId="0" applyFont="1"/>
    <xf numFmtId="0" fontId="7" fillId="0" borderId="0" xfId="0" applyFont="1"/>
    <xf numFmtId="0" fontId="0" fillId="0" borderId="1" xfId="0" applyBorder="1"/>
    <xf numFmtId="0" fontId="1" fillId="0" borderId="1" xfId="0" applyFont="1" applyBorder="1"/>
    <xf numFmtId="0" fontId="5" fillId="3" borderId="1" xfId="0" applyFont="1" applyFill="1" applyBorder="1" applyAlignment="1">
      <alignment horizontal="center" vertical="center" wrapText="1"/>
    </xf>
    <xf numFmtId="0" fontId="5" fillId="3" borderId="1" xfId="0" applyFont="1" applyFill="1" applyBorder="1" applyAlignment="1">
      <alignment horizontal="center" wrapText="1"/>
    </xf>
    <xf numFmtId="0" fontId="1" fillId="3" borderId="1" xfId="0" applyFont="1" applyFill="1" applyBorder="1" applyAlignment="1">
      <alignment horizontal="center" wrapText="1"/>
    </xf>
    <xf numFmtId="0" fontId="0" fillId="0" borderId="1" xfId="0" applyBorder="1" applyAlignment="1">
      <alignment vertical="top"/>
    </xf>
    <xf numFmtId="0" fontId="0" fillId="0" borderId="0" xfId="0" applyAlignment="1">
      <alignment horizontal="center"/>
    </xf>
    <xf numFmtId="0" fontId="0" fillId="0" borderId="1" xfId="0" applyBorder="1" applyAlignment="1">
      <alignment horizontal="center"/>
    </xf>
    <xf numFmtId="0" fontId="8" fillId="0" borderId="1" xfId="0" applyFont="1" applyBorder="1"/>
    <xf numFmtId="0" fontId="9" fillId="0" borderId="1" xfId="0" applyFont="1" applyBorder="1"/>
    <xf numFmtId="1" fontId="0" fillId="0" borderId="1" xfId="0" applyNumberFormat="1" applyBorder="1" applyAlignment="1">
      <alignment horizontal="right" vertical="top"/>
    </xf>
    <xf numFmtId="1" fontId="0" fillId="0" borderId="1" xfId="0" applyNumberFormat="1" applyBorder="1"/>
    <xf numFmtId="1" fontId="0" fillId="0" borderId="1" xfId="0" applyNumberFormat="1" applyBorder="1" applyAlignment="1">
      <alignment horizontal="right"/>
    </xf>
    <xf numFmtId="1" fontId="0" fillId="4" borderId="1" xfId="0" applyNumberFormat="1" applyFill="1" applyBorder="1" applyAlignment="1">
      <alignment vertical="top"/>
    </xf>
    <xf numFmtId="164" fontId="0" fillId="0" borderId="1" xfId="3" applyFont="1" applyBorder="1"/>
    <xf numFmtId="0" fontId="0" fillId="0" borderId="3" xfId="0" applyBorder="1" applyAlignment="1">
      <alignment horizontal="center"/>
    </xf>
    <xf numFmtId="0" fontId="1" fillId="0" borderId="3" xfId="0" applyFont="1" applyBorder="1"/>
    <xf numFmtId="1" fontId="0" fillId="0" borderId="3" xfId="0" applyNumberFormat="1" applyBorder="1"/>
    <xf numFmtId="0" fontId="0" fillId="0" borderId="3" xfId="0" applyBorder="1" applyAlignment="1">
      <alignment vertical="top"/>
    </xf>
    <xf numFmtId="0" fontId="10" fillId="0" borderId="1" xfId="0" applyFont="1" applyBorder="1" applyAlignment="1">
      <alignment horizontal="left"/>
    </xf>
    <xf numFmtId="0" fontId="10" fillId="0" borderId="1" xfId="0" applyFont="1" applyBorder="1"/>
    <xf numFmtId="0" fontId="0" fillId="0" borderId="3" xfId="0" applyBorder="1"/>
    <xf numFmtId="0" fontId="10" fillId="0" borderId="3" xfId="0" applyFont="1" applyBorder="1" applyAlignment="1">
      <alignment horizontal="left"/>
    </xf>
    <xf numFmtId="0" fontId="0" fillId="0" borderId="0" xfId="0" applyProtection="1"/>
    <xf numFmtId="0" fontId="1" fillId="0" borderId="0" xfId="0" applyFont="1" applyProtection="1"/>
    <xf numFmtId="0" fontId="6" fillId="0" borderId="0" xfId="0" applyFont="1" applyProtection="1"/>
    <xf numFmtId="0" fontId="4" fillId="0" borderId="0" xfId="0" applyFont="1" applyProtection="1"/>
    <xf numFmtId="164" fontId="0" fillId="5" borderId="1" xfId="3" applyFont="1" applyFill="1" applyBorder="1" applyProtection="1">
      <protection locked="0"/>
    </xf>
    <xf numFmtId="9" fontId="0" fillId="5" borderId="1" xfId="4" applyFont="1" applyFill="1" applyBorder="1" applyProtection="1">
      <protection locked="0"/>
    </xf>
    <xf numFmtId="0" fontId="0" fillId="0" borderId="1" xfId="0" applyBorder="1" applyProtection="1">
      <protection locked="0"/>
    </xf>
    <xf numFmtId="0" fontId="1" fillId="0" borderId="0" xfId="0" applyFont="1" applyAlignment="1" applyProtection="1">
      <alignment horizontal="left" vertical="top" wrapText="1"/>
    </xf>
    <xf numFmtId="0" fontId="0" fillId="0" borderId="0" xfId="0" applyAlignment="1" applyProtection="1">
      <alignment horizontal="left" vertical="top" wrapText="1"/>
    </xf>
    <xf numFmtId="0" fontId="3" fillId="0" borderId="0" xfId="0" applyFont="1" applyAlignment="1">
      <alignment horizontal="left"/>
    </xf>
    <xf numFmtId="9" fontId="0" fillId="5" borderId="3" xfId="4" applyFont="1" applyFill="1" applyBorder="1" applyProtection="1">
      <protection locked="0"/>
    </xf>
    <xf numFmtId="164" fontId="0" fillId="0" borderId="3" xfId="3" applyFont="1" applyBorder="1"/>
    <xf numFmtId="0" fontId="0" fillId="0" borderId="3" xfId="0" applyBorder="1" applyProtection="1">
      <protection locked="0"/>
    </xf>
    <xf numFmtId="0" fontId="0" fillId="0" borderId="2" xfId="0" applyBorder="1" applyProtection="1">
      <protection locked="0"/>
    </xf>
    <xf numFmtId="0" fontId="1" fillId="2" borderId="1" xfId="0" applyFont="1" applyFill="1" applyBorder="1" applyAlignment="1">
      <alignment horizontal="right" indent="1"/>
    </xf>
    <xf numFmtId="164" fontId="1" fillId="2" borderId="2" xfId="0" applyNumberFormat="1" applyFont="1" applyFill="1" applyBorder="1"/>
  </cellXfs>
  <cellStyles count="5">
    <cellStyle name="Normal" xfId="0" builtinId="0"/>
    <cellStyle name="Normal 2" xfId="2" xr:uid="{365E45F0-12F1-42AF-AADA-EFC07217448C}"/>
    <cellStyle name="Prosent" xfId="4" builtinId="5"/>
    <cellStyle name="Valuta" xfId="3" builtinId="4"/>
    <cellStyle name="Valuta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216477</xdr:colOff>
      <xdr:row>0</xdr:row>
      <xdr:rowOff>95250</xdr:rowOff>
    </xdr:from>
    <xdr:to>
      <xdr:col>0</xdr:col>
      <xdr:colOff>589857</xdr:colOff>
      <xdr:row>1</xdr:row>
      <xdr:rowOff>529590</xdr:rowOff>
    </xdr:to>
    <xdr:pic>
      <xdr:nvPicPr>
        <xdr:cNvPr id="3" name="Bilde 2">
          <a:extLst>
            <a:ext uri="{FF2B5EF4-FFF2-40B4-BE49-F238E27FC236}">
              <a16:creationId xmlns:a16="http://schemas.microsoft.com/office/drawing/2014/main" id="{86DB7D61-C086-33C0-9D69-CB745AEE59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6477" y="95250"/>
          <a:ext cx="381000" cy="619125"/>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Glanset">
      <a:fillStyleLst>
        <a:solidFill>
          <a:schemeClr val="phClr"/>
        </a:solidFill>
        <a:gradFill rotWithShape="1">
          <a:gsLst>
            <a:gs pos="0">
              <a:schemeClr val="phClr">
                <a:tint val="62000"/>
                <a:satMod val="180000"/>
              </a:schemeClr>
            </a:gs>
            <a:gs pos="65000">
              <a:schemeClr val="phClr">
                <a:tint val="32000"/>
                <a:satMod val="250000"/>
              </a:schemeClr>
            </a:gs>
            <a:gs pos="100000">
              <a:schemeClr val="phClr">
                <a:tint val="23000"/>
                <a:satMod val="300000"/>
              </a:schemeClr>
            </a:gs>
          </a:gsLst>
          <a:lin ang="16200000" scaled="0"/>
        </a:gradFill>
        <a:gradFill rotWithShape="1">
          <a:gsLst>
            <a:gs pos="0">
              <a:schemeClr val="phClr">
                <a:shade val="15000"/>
                <a:satMod val="180000"/>
              </a:schemeClr>
            </a:gs>
            <a:gs pos="50000">
              <a:schemeClr val="phClr">
                <a:shade val="45000"/>
                <a:satMod val="170000"/>
              </a:schemeClr>
            </a:gs>
            <a:gs pos="70000">
              <a:schemeClr val="phClr">
                <a:tint val="99000"/>
                <a:shade val="65000"/>
                <a:satMod val="155000"/>
              </a:schemeClr>
            </a:gs>
            <a:gs pos="100000">
              <a:schemeClr val="phClr">
                <a:tint val="95500"/>
                <a:shade val="100000"/>
                <a:satMod val="155000"/>
              </a:schemeClr>
            </a:gs>
          </a:gsLst>
          <a:lin ang="16200000" scaled="0"/>
        </a:gradFill>
      </a:fillStyleLst>
      <a:lnStyleLst>
        <a:ln w="12700" cap="flat" cmpd="sng" algn="ctr">
          <a:solidFill>
            <a:schemeClr val="phClr">
              <a:tint val="95000"/>
              <a:shade val="95000"/>
              <a:satMod val="120000"/>
            </a:schemeClr>
          </a:solidFill>
          <a:prstDash val="solid"/>
        </a:ln>
        <a:ln w="55000" cap="flat" cmpd="thickThin" algn="ctr">
          <a:solidFill>
            <a:schemeClr val="phClr">
              <a:tint val="90000"/>
              <a:satMod val="130000"/>
            </a:schemeClr>
          </a:solidFill>
          <a:prstDash val="solid"/>
        </a:ln>
        <a:ln w="50800" cap="flat" cmpd="sng" algn="ctr">
          <a:solidFill>
            <a:schemeClr val="phClr"/>
          </a:solidFill>
          <a:prstDash val="solid"/>
        </a:ln>
      </a:lnStyleLst>
      <a:effectStyleLst>
        <a:effectStyle>
          <a:effectLst>
            <a:outerShdw blurRad="50800" dist="38100" dir="5400000" rotWithShape="0">
              <a:srgbClr val="000000">
                <a:alpha val="35000"/>
              </a:srgbClr>
            </a:outerShdw>
          </a:effectLst>
        </a:effectStyle>
        <a:effectStyle>
          <a:effectLst>
            <a:outerShdw blurRad="50800" dist="38100" dir="5400000" rotWithShape="0">
              <a:srgbClr val="000000">
                <a:alpha val="35000"/>
              </a:srgbClr>
            </a:outerShdw>
          </a:effectLst>
        </a:effectStyle>
        <a:effectStyle>
          <a:effectLst>
            <a:outerShdw blurRad="63500" dist="38100" dir="5400000" rotWithShape="0">
              <a:srgbClr val="000000">
                <a:alpha val="45000"/>
              </a:srgbClr>
            </a:outerShdw>
          </a:effectLst>
          <a:scene3d>
            <a:camera prst="orthographicFront">
              <a:rot lat="0" lon="0" rev="0"/>
            </a:camera>
            <a:lightRig rig="glow" dir="t">
              <a:rot lat="0" lon="0" rev="6360000"/>
            </a:lightRig>
          </a:scene3d>
          <a:sp3d contourW="1000" prstMaterial="flat">
            <a:bevelT w="95250" h="101600"/>
            <a:contourClr>
              <a:schemeClr val="phClr">
                <a:satMod val="300000"/>
              </a:schemeClr>
            </a:contourClr>
          </a:sp3d>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2"/>
  <sheetViews>
    <sheetView tabSelected="1" zoomScale="110" zoomScaleNormal="110" workbookViewId="0">
      <selection activeCell="L19" sqref="L19"/>
    </sheetView>
  </sheetViews>
  <sheetFormatPr baseColWidth="10" defaultColWidth="11.42578125" defaultRowHeight="15" x14ac:dyDescent="0.25"/>
  <cols>
    <col min="1" max="16384" width="11.42578125" style="26"/>
  </cols>
  <sheetData>
    <row r="2" spans="1:10" ht="45" customHeight="1" x14ac:dyDescent="0.25">
      <c r="B2" s="33" t="s">
        <v>0</v>
      </c>
      <c r="C2" s="33"/>
      <c r="D2" s="33"/>
      <c r="E2" s="33"/>
      <c r="F2" s="33"/>
      <c r="G2" s="33"/>
      <c r="H2" s="33"/>
      <c r="I2" s="33"/>
    </row>
    <row r="4" spans="1:10" x14ac:dyDescent="0.25">
      <c r="A4" s="27" t="s">
        <v>1</v>
      </c>
    </row>
    <row r="5" spans="1:10" x14ac:dyDescent="0.25">
      <c r="A5" s="28" t="s">
        <v>2</v>
      </c>
    </row>
    <row r="6" spans="1:10" x14ac:dyDescent="0.25">
      <c r="A6" s="26" t="s">
        <v>3</v>
      </c>
      <c r="B6" s="29"/>
      <c r="C6" s="29"/>
      <c r="D6" s="29"/>
      <c r="E6" s="29"/>
      <c r="F6" s="29"/>
    </row>
    <row r="7" spans="1:10" x14ac:dyDescent="0.25">
      <c r="A7" s="26" t="s">
        <v>4</v>
      </c>
      <c r="B7" s="29"/>
      <c r="C7" s="29"/>
      <c r="D7" s="29"/>
      <c r="E7" s="29"/>
      <c r="F7" s="29"/>
    </row>
    <row r="8" spans="1:10" ht="48" customHeight="1" x14ac:dyDescent="0.25">
      <c r="A8" s="34" t="s">
        <v>5</v>
      </c>
      <c r="B8" s="34"/>
      <c r="C8" s="34"/>
      <c r="D8" s="34"/>
      <c r="E8" s="34"/>
      <c r="F8" s="34"/>
      <c r="G8" s="34"/>
      <c r="H8" s="34"/>
      <c r="I8" s="34"/>
      <c r="J8" s="34"/>
    </row>
    <row r="9" spans="1:10" x14ac:dyDescent="0.25">
      <c r="A9" s="26" t="s">
        <v>6</v>
      </c>
    </row>
    <row r="10" spans="1:10" x14ac:dyDescent="0.25">
      <c r="A10" s="26" t="s">
        <v>7</v>
      </c>
    </row>
    <row r="11" spans="1:10" ht="57" customHeight="1" x14ac:dyDescent="0.25">
      <c r="A11" s="34" t="s">
        <v>8</v>
      </c>
      <c r="B11" s="34"/>
      <c r="C11" s="34"/>
      <c r="D11" s="34"/>
      <c r="E11" s="34"/>
      <c r="F11" s="34"/>
      <c r="G11" s="34"/>
      <c r="H11" s="34"/>
      <c r="I11" s="34"/>
      <c r="J11" s="34"/>
    </row>
    <row r="12" spans="1:10" ht="39.75" customHeight="1" x14ac:dyDescent="0.25">
      <c r="A12" s="34" t="s">
        <v>133</v>
      </c>
      <c r="B12" s="34"/>
      <c r="C12" s="34"/>
      <c r="D12" s="34"/>
      <c r="E12" s="34"/>
      <c r="F12" s="34"/>
      <c r="G12" s="34"/>
      <c r="H12" s="34"/>
      <c r="I12" s="34"/>
      <c r="J12" s="34"/>
    </row>
  </sheetData>
  <sheetProtection algorithmName="SHA-512" hashValue="m46C6jDa+0T00QlB3enpk53Dzs4lCFr2tTfjHIiSBl4rgXB9yl3B/SKniPE2Xvf0C8D6yb3tnegM5CiKQQgYUA==" saltValue="WnGDXhyoaHsU9yII1T7fPw==" spinCount="100000" sheet="1" objects="1" scenarios="1" selectLockedCells="1" selectUnlockedCells="1"/>
  <mergeCells count="4">
    <mergeCell ref="B2:I2"/>
    <mergeCell ref="A8:J8"/>
    <mergeCell ref="A11:J11"/>
    <mergeCell ref="A12:J12"/>
  </mergeCells>
  <pageMargins left="0.7" right="0.7" top="0.75" bottom="0.75" header="0.3" footer="0.3"/>
  <pageSetup orientation="landscape" r:id="rId1"/>
  <headerFooter>
    <oddFooter>&amp;C&amp;1#&amp;"Calibri"&amp;10&amp;K000000Ugradert – kan deles eksternt med godkjenning fra informasjonseier. Skal ikke publiseres åpent.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M51"/>
  <sheetViews>
    <sheetView zoomScaleNormal="100" workbookViewId="0">
      <selection activeCell="J45" sqref="J45"/>
    </sheetView>
  </sheetViews>
  <sheetFormatPr baseColWidth="10" defaultColWidth="11.42578125" defaultRowHeight="15" x14ac:dyDescent="0.25"/>
  <cols>
    <col min="1" max="1" width="11.42578125" style="9"/>
    <col min="2" max="2" width="21.28515625" customWidth="1"/>
    <col min="3" max="3" width="25.7109375" customWidth="1"/>
    <col min="4" max="4" width="21.28515625" customWidth="1"/>
    <col min="5" max="5" width="25.140625" customWidth="1"/>
    <col min="6" max="6" width="58.140625" customWidth="1"/>
    <col min="7" max="7" width="20.140625" style="9" customWidth="1"/>
    <col min="8" max="8" width="22.140625" style="9" customWidth="1"/>
    <col min="9" max="9" width="24.7109375" customWidth="1"/>
    <col min="10" max="10" width="38.28515625" customWidth="1"/>
    <col min="11" max="11" width="26.28515625" customWidth="1"/>
    <col min="12" max="12" width="24.7109375" customWidth="1"/>
    <col min="13" max="13" width="21.85546875" customWidth="1"/>
  </cols>
  <sheetData>
    <row r="2" spans="1:13" ht="18.75" x14ac:dyDescent="0.3">
      <c r="A2" s="35" t="s">
        <v>9</v>
      </c>
      <c r="B2" s="35"/>
      <c r="C2" s="35"/>
      <c r="D2" s="1"/>
      <c r="E2" s="2"/>
      <c r="F2" s="2"/>
    </row>
    <row r="3" spans="1:13" ht="18.75" x14ac:dyDescent="0.3">
      <c r="D3" s="1"/>
      <c r="E3" s="2"/>
      <c r="F3" s="2"/>
    </row>
    <row r="4" spans="1:13" ht="45" x14ac:dyDescent="0.25">
      <c r="A4" s="6" t="s">
        <v>10</v>
      </c>
      <c r="B4" s="6" t="s">
        <v>11</v>
      </c>
      <c r="C4" s="6" t="s">
        <v>12</v>
      </c>
      <c r="D4" s="6" t="s">
        <v>13</v>
      </c>
      <c r="E4" s="6" t="s">
        <v>14</v>
      </c>
      <c r="F4" s="6" t="s">
        <v>15</v>
      </c>
      <c r="G4" s="6" t="s">
        <v>16</v>
      </c>
      <c r="H4" s="7" t="s">
        <v>17</v>
      </c>
      <c r="I4" s="7" t="s">
        <v>18</v>
      </c>
      <c r="J4" s="6" t="s">
        <v>19</v>
      </c>
      <c r="K4" s="5" t="s">
        <v>20</v>
      </c>
      <c r="L4" s="6" t="s">
        <v>21</v>
      </c>
      <c r="M4" s="5" t="s">
        <v>22</v>
      </c>
    </row>
    <row r="5" spans="1:13" x14ac:dyDescent="0.25">
      <c r="A5" s="10">
        <v>1</v>
      </c>
      <c r="B5" s="11" t="s">
        <v>23</v>
      </c>
      <c r="C5" s="11" t="s">
        <v>24</v>
      </c>
      <c r="D5" s="13" t="s">
        <v>25</v>
      </c>
      <c r="E5" s="23" t="s">
        <v>26</v>
      </c>
      <c r="F5" s="12" t="s">
        <v>27</v>
      </c>
      <c r="G5" s="10">
        <v>460</v>
      </c>
      <c r="H5" s="10" t="s">
        <v>28</v>
      </c>
      <c r="I5" s="30"/>
      <c r="J5" s="31"/>
      <c r="K5" s="17">
        <f>I5*(1+J5)</f>
        <v>0</v>
      </c>
      <c r="L5" s="17">
        <f>G5*K5</f>
        <v>0</v>
      </c>
      <c r="M5" s="32"/>
    </row>
    <row r="6" spans="1:13" x14ac:dyDescent="0.25">
      <c r="A6" s="10">
        <v>2</v>
      </c>
      <c r="B6" s="11" t="s">
        <v>23</v>
      </c>
      <c r="C6" s="11" t="s">
        <v>24</v>
      </c>
      <c r="D6" s="14">
        <v>30259734</v>
      </c>
      <c r="E6" s="23" t="s">
        <v>29</v>
      </c>
      <c r="F6" s="8" t="s">
        <v>30</v>
      </c>
      <c r="G6" s="10">
        <v>6670</v>
      </c>
      <c r="H6" s="10" t="s">
        <v>28</v>
      </c>
      <c r="I6" s="30"/>
      <c r="J6" s="31"/>
      <c r="K6" s="17">
        <f>I6*(1+J6)</f>
        <v>0</v>
      </c>
      <c r="L6" s="17">
        <f>G6*K6</f>
        <v>0</v>
      </c>
      <c r="M6" s="32"/>
    </row>
    <row r="7" spans="1:13" x14ac:dyDescent="0.25">
      <c r="A7" s="10">
        <v>3</v>
      </c>
      <c r="B7" s="11" t="s">
        <v>23</v>
      </c>
      <c r="C7" s="4"/>
      <c r="D7" s="13" t="s">
        <v>31</v>
      </c>
      <c r="E7" s="23" t="s">
        <v>32</v>
      </c>
      <c r="F7" s="12" t="s">
        <v>33</v>
      </c>
      <c r="G7" s="10">
        <v>1185</v>
      </c>
      <c r="H7" s="10" t="s">
        <v>28</v>
      </c>
      <c r="I7" s="30"/>
      <c r="J7" s="31"/>
      <c r="K7" s="17">
        <f>I7*(1+J7)</f>
        <v>0</v>
      </c>
      <c r="L7" s="17">
        <f>G7*K7</f>
        <v>0</v>
      </c>
      <c r="M7" s="32"/>
    </row>
    <row r="8" spans="1:13" x14ac:dyDescent="0.25">
      <c r="A8" s="10">
        <v>4</v>
      </c>
      <c r="B8" s="4" t="s">
        <v>34</v>
      </c>
      <c r="C8" s="11" t="s">
        <v>35</v>
      </c>
      <c r="D8" s="14">
        <v>30063459</v>
      </c>
      <c r="E8" s="23" t="s">
        <v>36</v>
      </c>
      <c r="F8" s="8" t="s">
        <v>37</v>
      </c>
      <c r="G8" s="10">
        <v>1440</v>
      </c>
      <c r="H8" s="10" t="s">
        <v>28</v>
      </c>
      <c r="I8" s="30"/>
      <c r="J8" s="31"/>
      <c r="K8" s="17">
        <f>I8*(1+J8)</f>
        <v>0</v>
      </c>
      <c r="L8" s="17">
        <f>G8*K8</f>
        <v>0</v>
      </c>
      <c r="M8" s="32"/>
    </row>
    <row r="9" spans="1:13" x14ac:dyDescent="0.25">
      <c r="A9" s="10">
        <v>5</v>
      </c>
      <c r="B9" s="11" t="s">
        <v>38</v>
      </c>
      <c r="C9" s="3"/>
      <c r="D9" s="13" t="s">
        <v>39</v>
      </c>
      <c r="E9" s="23" t="s">
        <v>40</v>
      </c>
      <c r="F9" s="8" t="s">
        <v>41</v>
      </c>
      <c r="G9" s="10">
        <v>9780</v>
      </c>
      <c r="H9" s="10" t="s">
        <v>28</v>
      </c>
      <c r="I9" s="30"/>
      <c r="J9" s="31"/>
      <c r="K9" s="17">
        <f>I9*(1+J9)</f>
        <v>0</v>
      </c>
      <c r="L9" s="17">
        <f>G9*K9</f>
        <v>0</v>
      </c>
      <c r="M9" s="32"/>
    </row>
    <row r="10" spans="1:13" x14ac:dyDescent="0.25">
      <c r="A10" s="10">
        <v>6</v>
      </c>
      <c r="B10" s="11" t="s">
        <v>38</v>
      </c>
      <c r="C10" s="3"/>
      <c r="D10" s="13" t="s">
        <v>42</v>
      </c>
      <c r="E10" s="23" t="s">
        <v>43</v>
      </c>
      <c r="F10" s="8" t="s">
        <v>44</v>
      </c>
      <c r="G10" s="10">
        <v>1095</v>
      </c>
      <c r="H10" s="10" t="s">
        <v>28</v>
      </c>
      <c r="I10" s="30"/>
      <c r="J10" s="31"/>
      <c r="K10" s="17">
        <f>I10*(1+J10)</f>
        <v>0</v>
      </c>
      <c r="L10" s="17">
        <f>G10*K10</f>
        <v>0</v>
      </c>
      <c r="M10" s="32"/>
    </row>
    <row r="11" spans="1:13" x14ac:dyDescent="0.25">
      <c r="A11" s="10">
        <v>7</v>
      </c>
      <c r="B11" s="4" t="s">
        <v>45</v>
      </c>
      <c r="C11" s="4" t="s">
        <v>35</v>
      </c>
      <c r="D11" s="15" t="s">
        <v>46</v>
      </c>
      <c r="E11" s="23" t="s">
        <v>47</v>
      </c>
      <c r="F11" s="8" t="s">
        <v>48</v>
      </c>
      <c r="G11" s="10">
        <v>33810</v>
      </c>
      <c r="H11" s="10" t="s">
        <v>28</v>
      </c>
      <c r="I11" s="30"/>
      <c r="J11" s="31"/>
      <c r="K11" s="17">
        <f>I11*(1+J11)</f>
        <v>0</v>
      </c>
      <c r="L11" s="17">
        <f>G11*K11</f>
        <v>0</v>
      </c>
      <c r="M11" s="32"/>
    </row>
    <row r="12" spans="1:13" x14ac:dyDescent="0.25">
      <c r="A12" s="10">
        <v>8</v>
      </c>
      <c r="B12" s="4" t="s">
        <v>45</v>
      </c>
      <c r="C12" s="4" t="s">
        <v>35</v>
      </c>
      <c r="D12" s="16">
        <v>30081619</v>
      </c>
      <c r="E12" s="23" t="s">
        <v>49</v>
      </c>
      <c r="F12" s="8" t="s">
        <v>50</v>
      </c>
      <c r="G12" s="10">
        <v>2330</v>
      </c>
      <c r="H12" s="10" t="s">
        <v>28</v>
      </c>
      <c r="I12" s="30"/>
      <c r="J12" s="31"/>
      <c r="K12" s="17">
        <f>I12*(1+J12)</f>
        <v>0</v>
      </c>
      <c r="L12" s="17">
        <f>G12*K12</f>
        <v>0</v>
      </c>
      <c r="M12" s="32"/>
    </row>
    <row r="13" spans="1:13" x14ac:dyDescent="0.25">
      <c r="A13" s="10">
        <v>9</v>
      </c>
      <c r="B13" s="4" t="s">
        <v>45</v>
      </c>
      <c r="C13" s="4" t="s">
        <v>35</v>
      </c>
      <c r="D13" s="16">
        <v>30081620</v>
      </c>
      <c r="E13" s="23" t="s">
        <v>51</v>
      </c>
      <c r="F13" s="8" t="s">
        <v>52</v>
      </c>
      <c r="G13" s="10">
        <v>5980</v>
      </c>
      <c r="H13" s="10" t="s">
        <v>28</v>
      </c>
      <c r="I13" s="30"/>
      <c r="J13" s="31"/>
      <c r="K13" s="17">
        <f>I13*(1+J13)</f>
        <v>0</v>
      </c>
      <c r="L13" s="17">
        <f>G13*K13</f>
        <v>0</v>
      </c>
      <c r="M13" s="32"/>
    </row>
    <row r="14" spans="1:13" x14ac:dyDescent="0.25">
      <c r="A14" s="10">
        <v>10</v>
      </c>
      <c r="B14" s="4" t="s">
        <v>45</v>
      </c>
      <c r="C14" s="4" t="s">
        <v>53</v>
      </c>
      <c r="D14" s="15">
        <v>30063472</v>
      </c>
      <c r="E14" s="23" t="s">
        <v>54</v>
      </c>
      <c r="F14" s="8" t="s">
        <v>55</v>
      </c>
      <c r="G14" s="10">
        <v>14950</v>
      </c>
      <c r="H14" s="10" t="s">
        <v>28</v>
      </c>
      <c r="I14" s="30"/>
      <c r="J14" s="31"/>
      <c r="K14" s="17">
        <f>I14*(1+J14)</f>
        <v>0</v>
      </c>
      <c r="L14" s="17">
        <f>G14*K14</f>
        <v>0</v>
      </c>
      <c r="M14" s="32"/>
    </row>
    <row r="15" spans="1:13" x14ac:dyDescent="0.25">
      <c r="A15" s="10">
        <v>11</v>
      </c>
      <c r="B15" s="4" t="s">
        <v>45</v>
      </c>
      <c r="C15" s="4" t="s">
        <v>56</v>
      </c>
      <c r="D15" s="14">
        <v>30063464</v>
      </c>
      <c r="E15" s="23" t="s">
        <v>57</v>
      </c>
      <c r="F15" s="8" t="s">
        <v>58</v>
      </c>
      <c r="G15" s="10">
        <v>4025</v>
      </c>
      <c r="H15" s="10" t="s">
        <v>28</v>
      </c>
      <c r="I15" s="30"/>
      <c r="J15" s="31"/>
      <c r="K15" s="17">
        <f>I15*(1+J15)</f>
        <v>0</v>
      </c>
      <c r="L15" s="17">
        <f>G15*K15</f>
        <v>0</v>
      </c>
      <c r="M15" s="32"/>
    </row>
    <row r="16" spans="1:13" x14ac:dyDescent="0.25">
      <c r="A16" s="10">
        <v>12</v>
      </c>
      <c r="B16" s="4" t="s">
        <v>45</v>
      </c>
      <c r="C16" s="4" t="s">
        <v>59</v>
      </c>
      <c r="D16" s="14">
        <v>30063471</v>
      </c>
      <c r="E16" s="23" t="s">
        <v>60</v>
      </c>
      <c r="F16" s="8" t="s">
        <v>61</v>
      </c>
      <c r="G16" s="10">
        <v>11615</v>
      </c>
      <c r="H16" s="10" t="s">
        <v>28</v>
      </c>
      <c r="I16" s="30"/>
      <c r="J16" s="31"/>
      <c r="K16" s="17">
        <f>I16*(1+J16)</f>
        <v>0</v>
      </c>
      <c r="L16" s="17">
        <f>G16*K16</f>
        <v>0</v>
      </c>
      <c r="M16" s="32"/>
    </row>
    <row r="17" spans="1:13" x14ac:dyDescent="0.25">
      <c r="A17" s="10">
        <v>13</v>
      </c>
      <c r="B17" s="4" t="s">
        <v>45</v>
      </c>
      <c r="C17" s="4" t="s">
        <v>59</v>
      </c>
      <c r="D17" s="13" t="s">
        <v>62</v>
      </c>
      <c r="E17" s="23" t="s">
        <v>63</v>
      </c>
      <c r="F17" s="8" t="s">
        <v>64</v>
      </c>
      <c r="G17" s="10">
        <v>1580</v>
      </c>
      <c r="H17" s="10" t="s">
        <v>28</v>
      </c>
      <c r="I17" s="30"/>
      <c r="J17" s="31"/>
      <c r="K17" s="17">
        <f>I17*(1+J17)</f>
        <v>0</v>
      </c>
      <c r="L17" s="17">
        <f>G17*K17</f>
        <v>0</v>
      </c>
      <c r="M17" s="32"/>
    </row>
    <row r="18" spans="1:13" x14ac:dyDescent="0.25">
      <c r="A18" s="10">
        <v>14</v>
      </c>
      <c r="B18" s="4" t="s">
        <v>45</v>
      </c>
      <c r="C18" s="4" t="s">
        <v>59</v>
      </c>
      <c r="D18" s="14">
        <v>30063462</v>
      </c>
      <c r="E18" s="23" t="s">
        <v>65</v>
      </c>
      <c r="F18" s="8" t="s">
        <v>66</v>
      </c>
      <c r="G18" s="10">
        <v>10005</v>
      </c>
      <c r="H18" s="10" t="s">
        <v>28</v>
      </c>
      <c r="I18" s="30"/>
      <c r="J18" s="31"/>
      <c r="K18" s="17">
        <f>I18*(1+J18)</f>
        <v>0</v>
      </c>
      <c r="L18" s="17">
        <f>G18*K18</f>
        <v>0</v>
      </c>
      <c r="M18" s="32"/>
    </row>
    <row r="19" spans="1:13" ht="14.25" customHeight="1" x14ac:dyDescent="0.25">
      <c r="A19" s="10">
        <v>15</v>
      </c>
      <c r="B19" s="4" t="s">
        <v>45</v>
      </c>
      <c r="C19" s="4" t="s">
        <v>59</v>
      </c>
      <c r="D19" s="14">
        <v>30063468</v>
      </c>
      <c r="E19" s="23" t="s">
        <v>67</v>
      </c>
      <c r="F19" s="8" t="s">
        <v>68</v>
      </c>
      <c r="G19" s="10">
        <v>7360</v>
      </c>
      <c r="H19" s="10" t="s">
        <v>28</v>
      </c>
      <c r="I19" s="30"/>
      <c r="J19" s="31"/>
      <c r="K19" s="17">
        <f>I19*(1+J19)</f>
        <v>0</v>
      </c>
      <c r="L19" s="17">
        <f>G19*K19</f>
        <v>0</v>
      </c>
      <c r="M19" s="32"/>
    </row>
    <row r="20" spans="1:13" ht="14.25" customHeight="1" x14ac:dyDescent="0.25">
      <c r="A20" s="10">
        <v>16</v>
      </c>
      <c r="B20" s="4" t="s">
        <v>45</v>
      </c>
      <c r="C20" s="4" t="s">
        <v>59</v>
      </c>
      <c r="D20" s="13" t="s">
        <v>69</v>
      </c>
      <c r="E20" s="23" t="s">
        <v>70</v>
      </c>
      <c r="F20" s="8" t="s">
        <v>71</v>
      </c>
      <c r="G20" s="10">
        <v>880</v>
      </c>
      <c r="H20" s="10" t="s">
        <v>28</v>
      </c>
      <c r="I20" s="30"/>
      <c r="J20" s="31"/>
      <c r="K20" s="17">
        <f>I20*(1+J20)</f>
        <v>0</v>
      </c>
      <c r="L20" s="17">
        <f>G20*K20</f>
        <v>0</v>
      </c>
      <c r="M20" s="32"/>
    </row>
    <row r="21" spans="1:13" x14ac:dyDescent="0.25">
      <c r="A21" s="10">
        <v>17</v>
      </c>
      <c r="B21" s="4" t="s">
        <v>45</v>
      </c>
      <c r="C21" s="4" t="s">
        <v>59</v>
      </c>
      <c r="D21" s="14">
        <v>30064162</v>
      </c>
      <c r="E21" s="23" t="s">
        <v>72</v>
      </c>
      <c r="F21" s="8" t="s">
        <v>73</v>
      </c>
      <c r="G21" s="10">
        <v>21620</v>
      </c>
      <c r="H21" s="10" t="s">
        <v>28</v>
      </c>
      <c r="I21" s="30"/>
      <c r="J21" s="31"/>
      <c r="K21" s="17">
        <f>I21*(1+J21)</f>
        <v>0</v>
      </c>
      <c r="L21" s="17">
        <f>G21*K21</f>
        <v>0</v>
      </c>
      <c r="M21" s="32"/>
    </row>
    <row r="22" spans="1:13" ht="14.25" customHeight="1" x14ac:dyDescent="0.25">
      <c r="A22" s="10">
        <v>18</v>
      </c>
      <c r="B22" s="4" t="s">
        <v>45</v>
      </c>
      <c r="C22" s="4" t="s">
        <v>59</v>
      </c>
      <c r="D22" s="14">
        <v>30063457</v>
      </c>
      <c r="E22" s="23" t="s">
        <v>74</v>
      </c>
      <c r="F22" s="8" t="s">
        <v>75</v>
      </c>
      <c r="G22" s="10">
        <v>31625</v>
      </c>
      <c r="H22" s="10" t="s">
        <v>28</v>
      </c>
      <c r="I22" s="30"/>
      <c r="J22" s="31"/>
      <c r="K22" s="17">
        <f>I22*(1+J22)</f>
        <v>0</v>
      </c>
      <c r="L22" s="17">
        <f>G22*K22</f>
        <v>0</v>
      </c>
      <c r="M22" s="32"/>
    </row>
    <row r="23" spans="1:13" ht="14.25" customHeight="1" x14ac:dyDescent="0.25">
      <c r="A23" s="10">
        <v>19</v>
      </c>
      <c r="B23" s="4" t="s">
        <v>45</v>
      </c>
      <c r="C23" s="4" t="s">
        <v>76</v>
      </c>
      <c r="D23" s="14">
        <v>30182743</v>
      </c>
      <c r="E23" s="23" t="s">
        <v>77</v>
      </c>
      <c r="F23" s="8" t="s">
        <v>78</v>
      </c>
      <c r="G23" s="10">
        <v>6615</v>
      </c>
      <c r="H23" s="10" t="s">
        <v>28</v>
      </c>
      <c r="I23" s="30"/>
      <c r="J23" s="31"/>
      <c r="K23" s="17">
        <f>I23*(1+J23)</f>
        <v>0</v>
      </c>
      <c r="L23" s="17">
        <f>G23*K23</f>
        <v>0</v>
      </c>
      <c r="M23" s="32"/>
    </row>
    <row r="24" spans="1:13" ht="12.75" customHeight="1" x14ac:dyDescent="0.25">
      <c r="A24" s="10">
        <v>20</v>
      </c>
      <c r="B24" s="4" t="s">
        <v>45</v>
      </c>
      <c r="C24" s="4" t="s">
        <v>76</v>
      </c>
      <c r="D24" s="14">
        <v>30081618</v>
      </c>
      <c r="E24" s="23" t="s">
        <v>79</v>
      </c>
      <c r="F24" s="8" t="s">
        <v>80</v>
      </c>
      <c r="G24" s="10">
        <v>67970</v>
      </c>
      <c r="H24" s="10" t="s">
        <v>28</v>
      </c>
      <c r="I24" s="30"/>
      <c r="J24" s="31"/>
      <c r="K24" s="17">
        <f>I24*(1+J24)</f>
        <v>0</v>
      </c>
      <c r="L24" s="17">
        <f>G24*K24</f>
        <v>0</v>
      </c>
      <c r="M24" s="32"/>
    </row>
    <row r="25" spans="1:13" x14ac:dyDescent="0.25">
      <c r="A25" s="10">
        <v>21</v>
      </c>
      <c r="B25" s="4" t="s">
        <v>45</v>
      </c>
      <c r="C25" s="4" t="s">
        <v>45</v>
      </c>
      <c r="D25" s="13" t="s">
        <v>81</v>
      </c>
      <c r="E25" s="23" t="s">
        <v>82</v>
      </c>
      <c r="F25" s="8" t="s">
        <v>83</v>
      </c>
      <c r="G25" s="10">
        <v>13915</v>
      </c>
      <c r="H25" s="10" t="s">
        <v>28</v>
      </c>
      <c r="I25" s="30"/>
      <c r="J25" s="31"/>
      <c r="K25" s="17">
        <f>I25*(1+J25)</f>
        <v>0</v>
      </c>
      <c r="L25" s="17">
        <f>G25*K25</f>
        <v>0</v>
      </c>
      <c r="M25" s="32"/>
    </row>
    <row r="26" spans="1:13" x14ac:dyDescent="0.25">
      <c r="A26" s="10">
        <v>22</v>
      </c>
      <c r="B26" s="4" t="s">
        <v>45</v>
      </c>
      <c r="C26" s="4" t="s">
        <v>45</v>
      </c>
      <c r="D26" s="13">
        <v>30297692</v>
      </c>
      <c r="E26" s="23" t="s">
        <v>84</v>
      </c>
      <c r="F26" s="12" t="s">
        <v>85</v>
      </c>
      <c r="G26" s="10">
        <v>2480</v>
      </c>
      <c r="H26" s="10" t="s">
        <v>28</v>
      </c>
      <c r="I26" s="30"/>
      <c r="J26" s="31"/>
      <c r="K26" s="17">
        <f>I26*(1+J26)</f>
        <v>0</v>
      </c>
      <c r="L26" s="17">
        <f>G26*K26</f>
        <v>0</v>
      </c>
      <c r="M26" s="32"/>
    </row>
    <row r="27" spans="1:13" x14ac:dyDescent="0.25">
      <c r="A27" s="10">
        <v>23</v>
      </c>
      <c r="B27" s="4" t="s">
        <v>45</v>
      </c>
      <c r="C27" s="4" t="s">
        <v>45</v>
      </c>
      <c r="D27" s="13">
        <v>30063463</v>
      </c>
      <c r="E27" s="23" t="s">
        <v>86</v>
      </c>
      <c r="F27" s="8" t="s">
        <v>87</v>
      </c>
      <c r="G27" s="10">
        <v>3570</v>
      </c>
      <c r="H27" s="10" t="s">
        <v>28</v>
      </c>
      <c r="I27" s="30"/>
      <c r="J27" s="31"/>
      <c r="K27" s="17">
        <f>I27*(1+J27)</f>
        <v>0</v>
      </c>
      <c r="L27" s="17">
        <f>G27*K27</f>
        <v>0</v>
      </c>
      <c r="M27" s="32"/>
    </row>
    <row r="28" spans="1:13" x14ac:dyDescent="0.25">
      <c r="A28" s="10">
        <v>24</v>
      </c>
      <c r="B28" s="4" t="s">
        <v>88</v>
      </c>
      <c r="C28" s="4" t="s">
        <v>24</v>
      </c>
      <c r="D28" s="14">
        <v>30066770</v>
      </c>
      <c r="E28" s="23" t="s">
        <v>89</v>
      </c>
      <c r="F28" s="8" t="s">
        <v>90</v>
      </c>
      <c r="G28" s="10">
        <v>35770</v>
      </c>
      <c r="H28" s="10" t="s">
        <v>91</v>
      </c>
      <c r="I28" s="30"/>
      <c r="J28" s="31"/>
      <c r="K28" s="17">
        <f>I28*(1+J28)</f>
        <v>0</v>
      </c>
      <c r="L28" s="17">
        <f>G28*K28</f>
        <v>0</v>
      </c>
      <c r="M28" s="32"/>
    </row>
    <row r="29" spans="1:13" x14ac:dyDescent="0.25">
      <c r="A29" s="10">
        <v>25</v>
      </c>
      <c r="B29" s="4" t="s">
        <v>88</v>
      </c>
      <c r="C29" s="4" t="s">
        <v>24</v>
      </c>
      <c r="D29" s="14">
        <v>30074227</v>
      </c>
      <c r="E29" s="23" t="s">
        <v>92</v>
      </c>
      <c r="F29" s="12" t="s">
        <v>93</v>
      </c>
      <c r="G29" s="10">
        <v>4320</v>
      </c>
      <c r="H29" s="10" t="s">
        <v>91</v>
      </c>
      <c r="I29" s="30"/>
      <c r="J29" s="31"/>
      <c r="K29" s="17">
        <f>I29*(1+J29)</f>
        <v>0</v>
      </c>
      <c r="L29" s="17">
        <f>G29*K29</f>
        <v>0</v>
      </c>
      <c r="M29" s="32"/>
    </row>
    <row r="30" spans="1:13" x14ac:dyDescent="0.25">
      <c r="A30" s="10">
        <v>26</v>
      </c>
      <c r="B30" s="4" t="s">
        <v>88</v>
      </c>
      <c r="C30" s="4" t="s">
        <v>24</v>
      </c>
      <c r="D30" s="14">
        <v>30066772</v>
      </c>
      <c r="E30" s="23" t="s">
        <v>94</v>
      </c>
      <c r="F30" s="8" t="s">
        <v>95</v>
      </c>
      <c r="G30" s="10">
        <v>11730</v>
      </c>
      <c r="H30" s="10" t="s">
        <v>96</v>
      </c>
      <c r="I30" s="30"/>
      <c r="J30" s="31"/>
      <c r="K30" s="17">
        <f>I30*(1+J30)</f>
        <v>0</v>
      </c>
      <c r="L30" s="17">
        <f>G30*K30</f>
        <v>0</v>
      </c>
      <c r="M30" s="32"/>
    </row>
    <row r="31" spans="1:13" x14ac:dyDescent="0.25">
      <c r="A31" s="10">
        <v>27</v>
      </c>
      <c r="B31" s="4" t="s">
        <v>88</v>
      </c>
      <c r="C31" s="4" t="s">
        <v>24</v>
      </c>
      <c r="D31" s="14">
        <v>30066771</v>
      </c>
      <c r="E31" s="23" t="s">
        <v>97</v>
      </c>
      <c r="F31" s="8" t="s">
        <v>98</v>
      </c>
      <c r="G31" s="10">
        <v>13000</v>
      </c>
      <c r="H31" s="10" t="s">
        <v>91</v>
      </c>
      <c r="I31" s="30"/>
      <c r="J31" s="31"/>
      <c r="K31" s="17">
        <f>I31*(1+J31)</f>
        <v>0</v>
      </c>
      <c r="L31" s="17">
        <f>G31*K31</f>
        <v>0</v>
      </c>
      <c r="M31" s="32"/>
    </row>
    <row r="32" spans="1:13" x14ac:dyDescent="0.25">
      <c r="A32" s="10">
        <v>28</v>
      </c>
      <c r="B32" s="4" t="s">
        <v>99</v>
      </c>
      <c r="C32" s="4" t="s">
        <v>100</v>
      </c>
      <c r="D32" s="14">
        <v>30063466</v>
      </c>
      <c r="E32" s="23" t="s">
        <v>101</v>
      </c>
      <c r="F32" s="8" t="s">
        <v>102</v>
      </c>
      <c r="G32" s="10">
        <v>4600</v>
      </c>
      <c r="H32" s="10" t="s">
        <v>28</v>
      </c>
      <c r="I32" s="30"/>
      <c r="J32" s="31"/>
      <c r="K32" s="17">
        <f>I32*(1+J32)</f>
        <v>0</v>
      </c>
      <c r="L32" s="17">
        <f>G32*K32</f>
        <v>0</v>
      </c>
      <c r="M32" s="32"/>
    </row>
    <row r="33" spans="1:13" x14ac:dyDescent="0.25">
      <c r="A33" s="10">
        <v>29</v>
      </c>
      <c r="B33" s="4" t="s">
        <v>99</v>
      </c>
      <c r="C33" s="4" t="s">
        <v>100</v>
      </c>
      <c r="D33" s="14">
        <v>30063467</v>
      </c>
      <c r="E33" s="23" t="s">
        <v>103</v>
      </c>
      <c r="F33" s="8" t="s">
        <v>104</v>
      </c>
      <c r="G33" s="10">
        <v>1900</v>
      </c>
      <c r="H33" s="10" t="s">
        <v>28</v>
      </c>
      <c r="I33" s="30"/>
      <c r="J33" s="31"/>
      <c r="K33" s="17">
        <f>I33*(1+J33)</f>
        <v>0</v>
      </c>
      <c r="L33" s="17">
        <f>G33*K33</f>
        <v>0</v>
      </c>
      <c r="M33" s="32"/>
    </row>
    <row r="34" spans="1:13" x14ac:dyDescent="0.25">
      <c r="A34" s="10">
        <v>30</v>
      </c>
      <c r="B34" s="4" t="s">
        <v>99</v>
      </c>
      <c r="C34" s="4" t="s">
        <v>105</v>
      </c>
      <c r="D34" s="14">
        <v>30077695</v>
      </c>
      <c r="E34" s="23" t="s">
        <v>106</v>
      </c>
      <c r="F34" s="8" t="s">
        <v>107</v>
      </c>
      <c r="G34" s="10">
        <v>4600</v>
      </c>
      <c r="H34" s="10" t="s">
        <v>28</v>
      </c>
      <c r="I34" s="30"/>
      <c r="J34" s="31"/>
      <c r="K34" s="17">
        <f>I34*(1+J34)</f>
        <v>0</v>
      </c>
      <c r="L34" s="17">
        <f>G34*K34</f>
        <v>0</v>
      </c>
      <c r="M34" s="32"/>
    </row>
    <row r="35" spans="1:13" x14ac:dyDescent="0.25">
      <c r="A35" s="10">
        <v>31</v>
      </c>
      <c r="B35" s="4" t="s">
        <v>99</v>
      </c>
      <c r="C35" s="4" t="s">
        <v>105</v>
      </c>
      <c r="D35" s="14">
        <v>30063470</v>
      </c>
      <c r="E35" s="23" t="s">
        <v>108</v>
      </c>
      <c r="F35" s="8" t="s">
        <v>109</v>
      </c>
      <c r="G35" s="10">
        <v>2650</v>
      </c>
      <c r="H35" s="10" t="s">
        <v>28</v>
      </c>
      <c r="I35" s="30"/>
      <c r="J35" s="31"/>
      <c r="K35" s="17">
        <f>I35*(1+J35)</f>
        <v>0</v>
      </c>
      <c r="L35" s="17">
        <f>G35*K35</f>
        <v>0</v>
      </c>
      <c r="M35" s="32"/>
    </row>
    <row r="36" spans="1:13" x14ac:dyDescent="0.25">
      <c r="A36" s="10">
        <v>32</v>
      </c>
      <c r="B36" s="4" t="s">
        <v>99</v>
      </c>
      <c r="C36" s="4" t="s">
        <v>105</v>
      </c>
      <c r="D36" s="14">
        <v>30063461</v>
      </c>
      <c r="E36" s="23" t="s">
        <v>110</v>
      </c>
      <c r="F36" s="8" t="s">
        <v>111</v>
      </c>
      <c r="G36" s="10">
        <v>17600</v>
      </c>
      <c r="H36" s="10" t="s">
        <v>28</v>
      </c>
      <c r="I36" s="30"/>
      <c r="J36" s="31"/>
      <c r="K36" s="17">
        <f>I36*(1+J36)</f>
        <v>0</v>
      </c>
      <c r="L36" s="17">
        <f>G36*K36</f>
        <v>0</v>
      </c>
      <c r="M36" s="32"/>
    </row>
    <row r="37" spans="1:13" x14ac:dyDescent="0.25">
      <c r="A37" s="10">
        <v>33</v>
      </c>
      <c r="B37" s="4" t="s">
        <v>99</v>
      </c>
      <c r="C37" s="4" t="s">
        <v>105</v>
      </c>
      <c r="D37" s="14">
        <v>30063452</v>
      </c>
      <c r="E37" s="23" t="s">
        <v>112</v>
      </c>
      <c r="F37" s="12" t="s">
        <v>113</v>
      </c>
      <c r="G37" s="10">
        <v>8750</v>
      </c>
      <c r="H37" s="10" t="s">
        <v>28</v>
      </c>
      <c r="I37" s="30"/>
      <c r="J37" s="31"/>
      <c r="K37" s="17">
        <f>I37*(1+J37)</f>
        <v>0</v>
      </c>
      <c r="L37" s="17">
        <f>G37*K37</f>
        <v>0</v>
      </c>
      <c r="M37" s="32"/>
    </row>
    <row r="38" spans="1:13" x14ac:dyDescent="0.25">
      <c r="A38" s="10">
        <v>34</v>
      </c>
      <c r="B38" s="4" t="s">
        <v>99</v>
      </c>
      <c r="C38" s="4" t="s">
        <v>114</v>
      </c>
      <c r="D38" s="13" t="s">
        <v>115</v>
      </c>
      <c r="E38" s="22">
        <v>331884</v>
      </c>
      <c r="F38" s="8" t="s">
        <v>116</v>
      </c>
      <c r="G38" s="10">
        <v>1610</v>
      </c>
      <c r="H38" s="10" t="s">
        <v>117</v>
      </c>
      <c r="I38" s="30"/>
      <c r="J38" s="31"/>
      <c r="K38" s="17">
        <f>I38*(1+J38)</f>
        <v>0</v>
      </c>
      <c r="L38" s="17">
        <f>G38*K38</f>
        <v>0</v>
      </c>
      <c r="M38" s="32"/>
    </row>
    <row r="39" spans="1:13" x14ac:dyDescent="0.25">
      <c r="A39" s="10">
        <v>35</v>
      </c>
      <c r="B39" s="4" t="s">
        <v>99</v>
      </c>
      <c r="C39" s="4" t="s">
        <v>118</v>
      </c>
      <c r="D39" s="13" t="s">
        <v>119</v>
      </c>
      <c r="E39" s="22">
        <v>333366</v>
      </c>
      <c r="F39" s="8" t="s">
        <v>120</v>
      </c>
      <c r="G39" s="10">
        <v>575</v>
      </c>
      <c r="H39" s="10" t="s">
        <v>121</v>
      </c>
      <c r="I39" s="30"/>
      <c r="J39" s="31"/>
      <c r="K39" s="17">
        <f>I39*(1+J39)</f>
        <v>0</v>
      </c>
      <c r="L39" s="17">
        <f>G39*K39</f>
        <v>0</v>
      </c>
      <c r="M39" s="32"/>
    </row>
    <row r="40" spans="1:13" x14ac:dyDescent="0.25">
      <c r="A40" s="10">
        <v>36</v>
      </c>
      <c r="B40" s="4" t="s">
        <v>99</v>
      </c>
      <c r="C40" s="4" t="s">
        <v>118</v>
      </c>
      <c r="D40" s="13" t="s">
        <v>122</v>
      </c>
      <c r="E40" s="22" t="s">
        <v>123</v>
      </c>
      <c r="F40" s="8" t="s">
        <v>123</v>
      </c>
      <c r="G40" s="10">
        <v>725</v>
      </c>
      <c r="H40" s="10" t="s">
        <v>124</v>
      </c>
      <c r="I40" s="30"/>
      <c r="J40" s="31"/>
      <c r="K40" s="17">
        <f>I40*(1+J40)</f>
        <v>0</v>
      </c>
      <c r="L40" s="17">
        <f>G40*K40</f>
        <v>0</v>
      </c>
      <c r="M40" s="32"/>
    </row>
    <row r="41" spans="1:13" x14ac:dyDescent="0.25">
      <c r="A41" s="10">
        <v>37</v>
      </c>
      <c r="B41" s="4" t="s">
        <v>99</v>
      </c>
      <c r="C41" s="4" t="s">
        <v>125</v>
      </c>
      <c r="D41" s="14">
        <v>30066001</v>
      </c>
      <c r="E41" s="22" t="s">
        <v>126</v>
      </c>
      <c r="F41" s="8" t="s">
        <v>127</v>
      </c>
      <c r="G41" s="10">
        <v>3100</v>
      </c>
      <c r="H41" s="10" t="s">
        <v>28</v>
      </c>
      <c r="I41" s="30"/>
      <c r="J41" s="31"/>
      <c r="K41" s="17">
        <f>I41*(1+J41)</f>
        <v>0</v>
      </c>
      <c r="L41" s="17">
        <f>G41*K41</f>
        <v>0</v>
      </c>
      <c r="M41" s="32"/>
    </row>
    <row r="42" spans="1:13" x14ac:dyDescent="0.25">
      <c r="A42" s="18">
        <v>38</v>
      </c>
      <c r="B42" s="19" t="s">
        <v>128</v>
      </c>
      <c r="C42" s="24"/>
      <c r="D42" s="20">
        <v>30066003</v>
      </c>
      <c r="E42" s="25">
        <v>45778</v>
      </c>
      <c r="F42" s="21" t="s">
        <v>129</v>
      </c>
      <c r="G42" s="18">
        <v>4150</v>
      </c>
      <c r="H42" s="18" t="s">
        <v>96</v>
      </c>
      <c r="I42" s="30"/>
      <c r="J42" s="31"/>
      <c r="K42" s="37">
        <f>I42*(1+J42)</f>
        <v>0</v>
      </c>
      <c r="L42" s="37">
        <f>G42*K42</f>
        <v>0</v>
      </c>
      <c r="M42" s="38"/>
    </row>
    <row r="43" spans="1:13" x14ac:dyDescent="0.25">
      <c r="A43" s="10">
        <v>39</v>
      </c>
      <c r="B43" s="4" t="s">
        <v>130</v>
      </c>
      <c r="C43" s="3"/>
      <c r="D43" s="3">
        <v>30133677</v>
      </c>
      <c r="E43" s="3"/>
      <c r="F43" s="3" t="s">
        <v>131</v>
      </c>
      <c r="G43" s="10">
        <v>10</v>
      </c>
      <c r="H43" s="10" t="s">
        <v>28</v>
      </c>
      <c r="I43" s="30"/>
      <c r="J43" s="31"/>
      <c r="K43" s="37">
        <f t="shared" ref="K43:K45" si="0">I43*(1+J43)</f>
        <v>0</v>
      </c>
      <c r="L43" s="37">
        <f t="shared" ref="L43:L44" si="1">G43*K43</f>
        <v>0</v>
      </c>
      <c r="M43" s="32"/>
    </row>
    <row r="44" spans="1:13" x14ac:dyDescent="0.25">
      <c r="A44" s="10">
        <v>40</v>
      </c>
      <c r="B44" s="4" t="s">
        <v>130</v>
      </c>
      <c r="C44" s="3"/>
      <c r="D44" s="3">
        <v>30133677</v>
      </c>
      <c r="E44" s="3"/>
      <c r="F44" s="3" t="s">
        <v>131</v>
      </c>
      <c r="G44" s="10">
        <v>50</v>
      </c>
      <c r="H44" s="10" t="s">
        <v>28</v>
      </c>
      <c r="I44" s="30"/>
      <c r="J44" s="31"/>
      <c r="K44" s="37">
        <f t="shared" si="0"/>
        <v>0</v>
      </c>
      <c r="L44" s="37">
        <f t="shared" si="1"/>
        <v>0</v>
      </c>
      <c r="M44" s="32"/>
    </row>
    <row r="45" spans="1:13" x14ac:dyDescent="0.25">
      <c r="A45" s="10">
        <v>41</v>
      </c>
      <c r="B45" s="4" t="s">
        <v>130</v>
      </c>
      <c r="C45" s="3"/>
      <c r="D45" s="3">
        <v>30133677</v>
      </c>
      <c r="E45" s="3"/>
      <c r="F45" s="3" t="s">
        <v>131</v>
      </c>
      <c r="G45" s="10">
        <v>100</v>
      </c>
      <c r="H45" s="10" t="s">
        <v>28</v>
      </c>
      <c r="I45" s="30"/>
      <c r="J45" s="36"/>
      <c r="K45" s="37">
        <f t="shared" si="0"/>
        <v>0</v>
      </c>
      <c r="L45" s="17">
        <f>G45*K45</f>
        <v>0</v>
      </c>
      <c r="M45" s="32"/>
    </row>
    <row r="46" spans="1:13" x14ac:dyDescent="0.25">
      <c r="J46" s="40" t="s">
        <v>132</v>
      </c>
      <c r="K46" s="40"/>
      <c r="L46" s="41">
        <f>SUM(L5:L45)</f>
        <v>0</v>
      </c>
      <c r="M46" s="39"/>
    </row>
    <row r="51" spans="6:6" x14ac:dyDescent="0.25">
      <c r="F51" s="9"/>
    </row>
  </sheetData>
  <sheetProtection algorithmName="SHA-512" hashValue="HBSTOVv3y5Ixdy/8qPc788HILU7GceeZcFk96fGV7mYrv4XuyvL2kk483lWUmm0JdgQMLhhBMB7zH+TkqqCr1A==" saltValue="C0molTXSa1HmV8uoTAiSxQ==" spinCount="100000" sheet="1" objects="1" scenarios="1" selectLockedCells="1"/>
  <autoFilter ref="A4:M4" xr:uid="{00000000-0001-0000-0100-000000000000}"/>
  <mergeCells count="2">
    <mergeCell ref="J46:K46"/>
    <mergeCell ref="A2:C2"/>
  </mergeCells>
  <pageMargins left="0.7" right="0.7" top="0.75" bottom="0.75" header="0.3" footer="0.3"/>
  <pageSetup orientation="portrait" r:id="rId1"/>
  <headerFooter>
    <oddHeader>&amp;L 2025042801 - Kjøp av Pusseutstyr
DEL 2 – Vedlegg D: Prisskjema</oddHeader>
    <oddFooter>&amp;C&amp;1#&amp;"Calibri"&amp;10&amp;K000000Ugradert – kan deles eksternt med godkjenning fra informasjonseier. Skal ikke publiseres åpent.</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b848e7-6a96-419e-9409-18fc67f4ce22">
      <Terms xmlns="http://schemas.microsoft.com/office/infopath/2007/PartnerControls"/>
    </lcf76f155ced4ddcb4097134ff3c332f>
    <TaxCatchAll xmlns="4cb20909-523b-40c0-813b-2a6937f3ee51" xsi:nil="true"/>
    <Ansvarlig xmlns="6db848e7-6a96-419e-9409-18fc67f4ce22">
      <UserInfo>
        <DisplayName/>
        <AccountId xsi:nil="true"/>
        <AccountType/>
      </UserInfo>
    </Ansvarlig>
    <Anskaffelsesansvarlig xmlns="6db848e7-6a96-419e-9409-18fc67f4ce22">
      <UserInfo>
        <DisplayName/>
        <AccountId xsi:nil="true"/>
        <AccountType/>
      </UserInfo>
    </Anskaffelsesansvarlig>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305074BEE2ED74EB344945971F19C1C" ma:contentTypeVersion="16" ma:contentTypeDescription="Opprett et nytt dokument." ma:contentTypeScope="" ma:versionID="336bea48b54b7b4564e0cbe736274571">
  <xsd:schema xmlns:xsd="http://www.w3.org/2001/XMLSchema" xmlns:xs="http://www.w3.org/2001/XMLSchema" xmlns:p="http://schemas.microsoft.com/office/2006/metadata/properties" xmlns:ns2="6db848e7-6a96-419e-9409-18fc67f4ce22" xmlns:ns3="4cb20909-523b-40c0-813b-2a6937f3ee51" targetNamespace="http://schemas.microsoft.com/office/2006/metadata/properties" ma:root="true" ma:fieldsID="fe2f235ec603ac73db8502a95805e212" ns2:_="" ns3:_="">
    <xsd:import namespace="6db848e7-6a96-419e-9409-18fc67f4ce22"/>
    <xsd:import namespace="4cb20909-523b-40c0-813b-2a6937f3ee5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Ansvarlig" minOccurs="0"/>
                <xsd:element ref="ns2:MediaLengthInSeconds" minOccurs="0"/>
                <xsd:element ref="ns2:Anskaffelsesansvarli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b848e7-6a96-419e-9409-18fc67f4ce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d3770339-4ac7-4d6e-8fd8-ee46ce07a35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Ansvarlig" ma:index="21" nillable="true" ma:displayName="Ansvarlig" ma:format="Dropdown" ma:list="UserInfo" ma:SharePointGroup="0" ma:internalName="Ansvarlig">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2" nillable="true" ma:displayName="MediaLengthInSeconds" ma:hidden="true" ma:internalName="MediaLengthInSeconds" ma:readOnly="true">
      <xsd:simpleType>
        <xsd:restriction base="dms:Unknown"/>
      </xsd:simpleType>
    </xsd:element>
    <xsd:element name="Anskaffelsesansvarlig" ma:index="23" nillable="true" ma:displayName="Anskaffelsesansvarlig" ma:format="Dropdown" ma:list="UserInfo" ma:SharePointGroup="0" ma:internalName="Anskaffelsesansvarlig">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cb20909-523b-40c0-813b-2a6937f3ee51" elementFormDefault="qualified">
    <xsd:import namespace="http://schemas.microsoft.com/office/2006/documentManagement/types"/>
    <xsd:import namespace="http://schemas.microsoft.com/office/infopath/2007/PartnerControls"/>
    <xsd:element name="SharedWithUsers" ma:index="1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lingsdetaljer" ma:internalName="SharedWithDetails" ma:readOnly="true">
      <xsd:simpleType>
        <xsd:restriction base="dms:Note">
          <xsd:maxLength value="255"/>
        </xsd:restriction>
      </xsd:simpleType>
    </xsd:element>
    <xsd:element name="TaxCatchAll" ma:index="15" nillable="true" ma:displayName="Taxonomy Catch All Column" ma:hidden="true" ma:list="{7dfa70d4-0a33-4b2c-97fe-82bfea49e090}" ma:internalName="TaxCatchAll" ma:showField="CatchAllData" ma:web="4cb20909-523b-40c0-813b-2a6937f3ee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E38B02-8117-43F8-ACF7-305AF0A52720}">
  <ds:schemaRefs>
    <ds:schemaRef ds:uri="6db848e7-6a96-419e-9409-18fc67f4ce22"/>
    <ds:schemaRef ds:uri="http://purl.org/dc/dcmitype/"/>
    <ds:schemaRef ds:uri="http://schemas.microsoft.com/office/2006/metadata/properties"/>
    <ds:schemaRef ds:uri="http://schemas.microsoft.com/office/infopath/2007/PartnerControls"/>
    <ds:schemaRef ds:uri="4cb20909-523b-40c0-813b-2a6937f3ee51"/>
    <ds:schemaRef ds:uri="http://schemas.microsoft.com/office/2006/documentManagement/types"/>
    <ds:schemaRef ds:uri="http://purl.org/dc/elements/1.1/"/>
    <ds:schemaRef ds:uri="http://schemas.openxmlformats.org/package/2006/metadata/core-properties"/>
    <ds:schemaRef ds:uri="http://www.w3.org/XML/1998/namespace"/>
    <ds:schemaRef ds:uri="http://purl.org/dc/terms/"/>
  </ds:schemaRefs>
</ds:datastoreItem>
</file>

<file path=customXml/itemProps2.xml><?xml version="1.0" encoding="utf-8"?>
<ds:datastoreItem xmlns:ds="http://schemas.openxmlformats.org/officeDocument/2006/customXml" ds:itemID="{3B778DC3-4E11-495B-A82C-34601816C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b848e7-6a96-419e-9409-18fc67f4ce22"/>
    <ds:schemaRef ds:uri="4cb20909-523b-40c0-813b-2a6937f3ee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7C71B6-4071-4751-BEA9-73104B3676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vt:lpstr>
      <vt:lpstr>Pusseutstyr</vt:lpstr>
    </vt:vector>
  </TitlesOfParts>
  <Manager/>
  <Company>Forsvaret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Kvalheim, Øystein Edvard</dc:creator>
  <cp:keywords/>
  <dc:description/>
  <cp:lastModifiedBy>Linda Angelita Stoll</cp:lastModifiedBy>
  <cp:revision/>
  <dcterms:created xsi:type="dcterms:W3CDTF">2020-10-12T11:58:25Z</dcterms:created>
  <dcterms:modified xsi:type="dcterms:W3CDTF">2026-05-12T10:08:45Z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ecf426-2b9f-4a3c-8c31-aed7cf02a8ce_Enabled">
    <vt:lpwstr>true</vt:lpwstr>
  </property>
  <property fmtid="{D5CDD505-2E9C-101B-9397-08002B2CF9AE}" pid="3" name="MSIP_Label_83ecf426-2b9f-4a3c-8c31-aed7cf02a8ce_SetDate">
    <vt:lpwstr>2023-06-11T17:43:10Z</vt:lpwstr>
  </property>
  <property fmtid="{D5CDD505-2E9C-101B-9397-08002B2CF9AE}" pid="4" name="MSIP_Label_83ecf426-2b9f-4a3c-8c31-aed7cf02a8ce_Method">
    <vt:lpwstr>Privileged</vt:lpwstr>
  </property>
  <property fmtid="{D5CDD505-2E9C-101B-9397-08002B2CF9AE}" pid="5" name="MSIP_Label_83ecf426-2b9f-4a3c-8c31-aed7cf02a8ce_Name">
    <vt:lpwstr>Ugradert – kan deles eksternt</vt:lpwstr>
  </property>
  <property fmtid="{D5CDD505-2E9C-101B-9397-08002B2CF9AE}" pid="6" name="MSIP_Label_83ecf426-2b9f-4a3c-8c31-aed7cf02a8ce_SiteId">
    <vt:lpwstr>1e0e6195-b5ec-427a-9cc1-db95904592f9</vt:lpwstr>
  </property>
  <property fmtid="{D5CDD505-2E9C-101B-9397-08002B2CF9AE}" pid="7" name="MSIP_Label_83ecf426-2b9f-4a3c-8c31-aed7cf02a8ce_ActionId">
    <vt:lpwstr>f25c2871-a5ca-441e-a399-d20960f02c8d</vt:lpwstr>
  </property>
  <property fmtid="{D5CDD505-2E9C-101B-9397-08002B2CF9AE}" pid="8" name="MSIP_Label_83ecf426-2b9f-4a3c-8c31-aed7cf02a8ce_ContentBits">
    <vt:lpwstr>2</vt:lpwstr>
  </property>
  <property fmtid="{D5CDD505-2E9C-101B-9397-08002B2CF9AE}" pid="9" name="ContentTypeId">
    <vt:lpwstr>0x010100E305074BEE2ED74EB344945971F19C1C</vt:lpwstr>
  </property>
  <property fmtid="{D5CDD505-2E9C-101B-9397-08002B2CF9AE}" pid="10" name="MediaServiceImageTags">
    <vt:lpwstr/>
  </property>
</Properties>
</file>